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DAVID_RODRÍGUEZ\"/>
    </mc:Choice>
  </mc:AlternateContent>
  <xr:revisionPtr revIDLastSave="0" documentId="13_ncr:1_{96CC3284-ED01-45FD-AFDB-5F4DD466860C}" xr6:coauthVersionLast="46" xr6:coauthVersionMax="46" xr10:uidLastSave="{00000000-0000-0000-0000-000000000000}"/>
  <bookViews>
    <workbookView xWindow="-108" yWindow="-108" windowWidth="23256" windowHeight="12576" xr2:uid="{F5F8E798-16F8-4008-B3DD-E3C2B265F70C}"/>
  </bookViews>
  <sheets>
    <sheet name="INSTALACIONES_DR" sheetId="2" r:id="rId1"/>
    <sheet name="RENDIMIENTO DE PERSONAL " sheetId="3" state="hidden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2" l="1"/>
  <c r="H28" i="2"/>
  <c r="I41" i="2"/>
  <c r="M41" i="2"/>
  <c r="I40" i="2"/>
  <c r="H31" i="2"/>
  <c r="H17" i="2"/>
  <c r="S22" i="2"/>
  <c r="R21" i="2" l="1"/>
  <c r="I31" i="2"/>
  <c r="I28" i="2"/>
  <c r="I17" i="2"/>
  <c r="I32" i="2"/>
  <c r="M53" i="2"/>
  <c r="M47" i="2"/>
  <c r="G17" i="2"/>
  <c r="G22" i="2"/>
  <c r="G28" i="2"/>
  <c r="G30" i="2"/>
  <c r="G31" i="2"/>
  <c r="G32" i="2"/>
  <c r="M32" i="2" s="1"/>
  <c r="G34" i="2"/>
  <c r="G35" i="2"/>
  <c r="G36" i="2"/>
  <c r="H22" i="2"/>
  <c r="I22" i="2" s="1"/>
  <c r="H30" i="2"/>
  <c r="I30" i="2" s="1"/>
  <c r="I34" i="2"/>
  <c r="M34" i="2" s="1"/>
  <c r="H35" i="2"/>
  <c r="I35" i="2" s="1"/>
  <c r="H36" i="2"/>
  <c r="I36" i="2" s="1"/>
  <c r="I39" i="2"/>
  <c r="M39" i="2" s="1"/>
  <c r="M40" i="2"/>
  <c r="L17" i="2"/>
  <c r="L22" i="2"/>
  <c r="L28" i="2"/>
  <c r="L30" i="2"/>
  <c r="L31" i="2"/>
  <c r="L32" i="2"/>
  <c r="L34" i="2"/>
  <c r="L35" i="2"/>
  <c r="L36" i="2"/>
  <c r="M28" i="2" l="1"/>
  <c r="I44" i="2"/>
  <c r="I58" i="2" s="1"/>
  <c r="I60" i="2" s="1"/>
  <c r="M31" i="2"/>
  <c r="M22" i="2"/>
  <c r="M30" i="2"/>
  <c r="M36" i="2"/>
  <c r="M35" i="2"/>
  <c r="L44" i="2"/>
  <c r="L58" i="2" s="1"/>
  <c r="G44" i="2"/>
  <c r="G58" i="2" s="1"/>
  <c r="M38" i="2" l="1"/>
  <c r="M42" i="2" l="1"/>
  <c r="M60" i="2" s="1"/>
</calcChain>
</file>

<file path=xl/sharedStrings.xml><?xml version="1.0" encoding="utf-8"?>
<sst xmlns="http://schemas.openxmlformats.org/spreadsheetml/2006/main" count="104" uniqueCount="76">
  <si>
    <t>ML</t>
  </si>
  <si>
    <t xml:space="preserve">CORTE Y TALADO DE VEGETACION SUPERFICIAL </t>
  </si>
  <si>
    <t>UND</t>
  </si>
  <si>
    <t>TRAMPA DE GRASAS 1,2*1,2*1</t>
  </si>
  <si>
    <t>DESARENADOR 1*1</t>
  </si>
  <si>
    <t>CAJAS DE INSPECCIÓN 1*1*1 INC TAPA, E</t>
  </si>
  <si>
    <t xml:space="preserve">CONECCION ACCESORIOS </t>
  </si>
  <si>
    <t xml:space="preserve">PERFILACION Y NIVELACION DE EXCAVACION EN PIEDRA INC COMPACTACION Y CAMA DE ARENA </t>
  </si>
  <si>
    <t>EXCAVACION MANUAL PARA RED DE AGUAS GRISES DE 4" Y 6"</t>
  </si>
  <si>
    <t xml:space="preserve">TUBERIA DE AGUAS GRISES </t>
  </si>
  <si>
    <t>EXCAVACION MANUAL PARA RED DE AGUA POTABLE DE 2" Y 1/2; Y MANGUERA DE POLIETILENO, INC CAMA DE ARENA Y CONECCION DE REDES</t>
  </si>
  <si>
    <t xml:space="preserve">TUBERIA AGUA POTABLE </t>
  </si>
  <si>
    <t xml:space="preserve">EXCAVACIÒN MANUAL PARA RED DE AGUAS NEGRAS DE 4" Y 6", INC CAMA EN ARENA Y CONEXIÓN DE REDES </t>
  </si>
  <si>
    <t xml:space="preserve">TUBERIA AGUAS NEGRAS </t>
  </si>
  <si>
    <t xml:space="preserve">VALOR TOTAL </t>
  </si>
  <si>
    <t>VALOR UNITARIO</t>
  </si>
  <si>
    <t xml:space="preserve">CANTIDAD EJECUTADA </t>
  </si>
  <si>
    <t xml:space="preserve">CANT CONTRATADA </t>
  </si>
  <si>
    <t xml:space="preserve">DESCRIPCION </t>
  </si>
  <si>
    <t>ITEM</t>
  </si>
  <si>
    <t xml:space="preserve">CONTRATADO </t>
  </si>
  <si>
    <t xml:space="preserve">REDES HIDRAULICAS- PROYECTO MINA SANTA MARTHA </t>
  </si>
  <si>
    <t xml:space="preserve">AGUAS GRISES </t>
  </si>
  <si>
    <t>AGUAS NEGRAS</t>
  </si>
  <si>
    <t>OFICINA INICIAL- CAJA ENFERMERÍA</t>
  </si>
  <si>
    <t>TRAMO 3</t>
  </si>
  <si>
    <t>OFICINA A T</t>
  </si>
  <si>
    <t>TRAMO 2</t>
  </si>
  <si>
    <t xml:space="preserve">ENFERMERIA- CAJA </t>
  </si>
  <si>
    <t>TRAMO 1</t>
  </si>
  <si>
    <t xml:space="preserve">LONGITUD DE AVANCE </t>
  </si>
  <si>
    <t xml:space="preserve">TERRAZA 1 </t>
  </si>
  <si>
    <t>CANTIDAD</t>
  </si>
  <si>
    <t>VALOR TOTAL</t>
  </si>
  <si>
    <t>CORTE 01</t>
  </si>
  <si>
    <t>GRAN TOTAL</t>
  </si>
  <si>
    <t>TOTAL CONTRATADO</t>
  </si>
  <si>
    <t>MANO DE OBRA PORTERÍA MINA SANTA MARTHA</t>
  </si>
  <si>
    <t xml:space="preserve">COSTO DIRECTO </t>
  </si>
  <si>
    <t>CONDICION ACTUALIZADA</t>
  </si>
  <si>
    <t>ACCESO PORTERIA (MUROS PERIMETRALES)</t>
  </si>
  <si>
    <t xml:space="preserve">SEDIMENTADOR Y DESARENADOR </t>
  </si>
  <si>
    <t>TOTAL CORTE 01</t>
  </si>
  <si>
    <t xml:space="preserve">SALDO A FAVOR </t>
  </si>
  <si>
    <t>ITEMS NO PREVISTOS</t>
  </si>
  <si>
    <t xml:space="preserve">MANO DE OBRA PARA FUNDIR PLACA PTAR </t>
  </si>
  <si>
    <t>GLB</t>
  </si>
  <si>
    <t>EXCAVACIÓN MANUAL EN PIEDRA</t>
  </si>
  <si>
    <t>INSTALACIONES HIDROSANITARIAS</t>
  </si>
  <si>
    <t xml:space="preserve">PAUSA DE ACTIVIDADES POR PRECIPITACIÓN </t>
  </si>
  <si>
    <t xml:space="preserve">FECHA </t>
  </si>
  <si>
    <t>TOTAL HORAS</t>
  </si>
  <si>
    <t xml:space="preserve">TIEMPO DE PAUSA DE ACTIVIDADES </t>
  </si>
  <si>
    <t>30 MIN</t>
  </si>
  <si>
    <t>1 HORA</t>
  </si>
  <si>
    <t>2 HORAS</t>
  </si>
  <si>
    <t>1:30 HORAS</t>
  </si>
  <si>
    <t xml:space="preserve">11 HORAS </t>
  </si>
  <si>
    <t xml:space="preserve">RETRASO DE ACTIVIDADES POR CONDICIONES FÍSICAS DEL TERRENO </t>
  </si>
  <si>
    <t xml:space="preserve">FECHAS </t>
  </si>
  <si>
    <t xml:space="preserve">REPRESENTACION EN TIEMPO </t>
  </si>
  <si>
    <t xml:space="preserve">REPRESENTA PAUSA DE ACTIVIDADES DE UN JORNAL Y 3 HORAS </t>
  </si>
  <si>
    <t>4 DIAS</t>
  </si>
  <si>
    <t>VALOR SOBRANTE</t>
  </si>
  <si>
    <t xml:space="preserve">TOTAL </t>
  </si>
  <si>
    <t>APROBADO 23/03/2021</t>
  </si>
  <si>
    <t>CUADRO RESUMEN DE ADICIONALES REPRESENTADO EN ML DE TUBERÍA</t>
  </si>
  <si>
    <t>FECHA</t>
  </si>
  <si>
    <t xml:space="preserve">VALOR </t>
  </si>
  <si>
    <t xml:space="preserve">ML </t>
  </si>
  <si>
    <t>CONCEPTO</t>
  </si>
  <si>
    <t>ACCESORIOS</t>
  </si>
  <si>
    <t xml:space="preserve">TRAMO ADICONAL DE TUBERIA GRIS </t>
  </si>
  <si>
    <t xml:space="preserve">ACCESORIOS </t>
  </si>
  <si>
    <t xml:space="preserve">CONECCION Y REDIRECCIONAMIENTO DE REDES INTERNAS CONTENEDORES </t>
  </si>
  <si>
    <t>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</si>
</sst>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$&quot;* #,##0.00_ ;_ &quot;$&quot;* \-#,##0.00_ ;_ &quot;$&quot;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2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4" fontId="0" fillId="0" borderId="0" xfId="0" applyNumberFormat="1"/>
    <xf numFmtId="44" fontId="0" fillId="0" borderId="0" xfId="1" applyFont="1"/>
    <xf numFmtId="0" fontId="0" fillId="8" borderId="10" xfId="0" applyFill="1" applyBorder="1"/>
    <xf numFmtId="0" fontId="0" fillId="8" borderId="9" xfId="0" applyFill="1" applyBorder="1"/>
    <xf numFmtId="0" fontId="2" fillId="8" borderId="10" xfId="0" applyFont="1" applyFill="1" applyBorder="1"/>
    <xf numFmtId="0" fontId="2" fillId="8" borderId="9" xfId="0" applyFont="1" applyFill="1" applyBorder="1"/>
    <xf numFmtId="0" fontId="2" fillId="0" borderId="0" xfId="0" applyFont="1" applyFill="1" applyBorder="1" applyAlignment="1">
      <alignment horizontal="center"/>
    </xf>
    <xf numFmtId="4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44" fontId="2" fillId="0" borderId="0" xfId="0" applyNumberFormat="1" applyFont="1" applyFill="1" applyBorder="1"/>
    <xf numFmtId="44" fontId="2" fillId="8" borderId="9" xfId="0" applyNumberFormat="1" applyFont="1" applyFill="1" applyBorder="1" applyAlignment="1">
      <alignment horizontal="center"/>
    </xf>
    <xf numFmtId="44" fontId="2" fillId="8" borderId="9" xfId="0" applyNumberFormat="1" applyFont="1" applyFill="1" applyBorder="1"/>
    <xf numFmtId="44" fontId="2" fillId="9" borderId="8" xfId="0" applyNumberFormat="1" applyFont="1" applyFill="1" applyBorder="1"/>
    <xf numFmtId="0" fontId="0" fillId="0" borderId="0" xfId="0" applyAlignment="1"/>
    <xf numFmtId="14" fontId="0" fillId="0" borderId="4" xfId="0" applyNumberFormat="1" applyBorder="1"/>
    <xf numFmtId="0" fontId="2" fillId="11" borderId="4" xfId="0" applyFont="1" applyFill="1" applyBorder="1" applyAlignment="1">
      <alignment vertical="center"/>
    </xf>
    <xf numFmtId="0" fontId="2" fillId="11" borderId="4" xfId="0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8" borderId="9" xfId="0" applyFon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44" fontId="0" fillId="0" borderId="4" xfId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4" xfId="0" applyFill="1" applyBorder="1"/>
    <xf numFmtId="0" fontId="0" fillId="8" borderId="4" xfId="0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0" fillId="8" borderId="20" xfId="0" applyFill="1" applyBorder="1" applyAlignment="1">
      <alignment horizontal="center"/>
    </xf>
    <xf numFmtId="0" fontId="0" fillId="8" borderId="20" xfId="0" applyNumberFormat="1" applyFill="1" applyBorder="1" applyAlignment="1">
      <alignment horizontal="center" vertical="center"/>
    </xf>
    <xf numFmtId="0" fontId="0" fillId="0" borderId="20" xfId="1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 wrapText="1"/>
    </xf>
    <xf numFmtId="44" fontId="2" fillId="6" borderId="25" xfId="1" applyFont="1" applyFill="1" applyBorder="1" applyAlignment="1">
      <alignment horizontal="center" vertical="center" wrapText="1"/>
    </xf>
    <xf numFmtId="0" fontId="0" fillId="8" borderId="20" xfId="0" applyFill="1" applyBorder="1"/>
    <xf numFmtId="0" fontId="0" fillId="8" borderId="20" xfId="0" applyFill="1" applyBorder="1" applyAlignment="1">
      <alignment vertical="center"/>
    </xf>
    <xf numFmtId="0" fontId="0" fillId="0" borderId="2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0" fontId="0" fillId="0" borderId="24" xfId="1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44" fontId="0" fillId="8" borderId="29" xfId="1" applyFont="1" applyFill="1" applyBorder="1" applyAlignment="1">
      <alignment horizontal="center" vertical="center"/>
    </xf>
    <xf numFmtId="44" fontId="0" fillId="8" borderId="30" xfId="1" applyFont="1" applyFill="1" applyBorder="1" applyAlignment="1">
      <alignment horizontal="center" vertical="center"/>
    </xf>
    <xf numFmtId="0" fontId="0" fillId="8" borderId="31" xfId="1" applyNumberFormat="1" applyFont="1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44" fontId="0" fillId="0" borderId="13" xfId="1" applyFont="1" applyFill="1" applyBorder="1" applyAlignment="1">
      <alignment horizontal="center" vertical="center"/>
    </xf>
    <xf numFmtId="44" fontId="2" fillId="6" borderId="33" xfId="1" applyFont="1" applyFill="1" applyBorder="1" applyAlignment="1">
      <alignment horizontal="center" vertical="center" wrapText="1"/>
    </xf>
    <xf numFmtId="0" fontId="0" fillId="8" borderId="13" xfId="0" applyFill="1" applyBorder="1"/>
    <xf numFmtId="0" fontId="0" fillId="8" borderId="36" xfId="0" applyFill="1" applyBorder="1"/>
    <xf numFmtId="0" fontId="0" fillId="6" borderId="38" xfId="0" applyFill="1" applyBorder="1"/>
    <xf numFmtId="0" fontId="3" fillId="3" borderId="40" xfId="0" applyFont="1" applyFill="1" applyBorder="1" applyAlignment="1">
      <alignment horizontal="center"/>
    </xf>
    <xf numFmtId="0" fontId="2" fillId="8" borderId="17" xfId="0" applyFont="1" applyFill="1" applyBorder="1" applyAlignment="1">
      <alignment vertical="center"/>
    </xf>
    <xf numFmtId="44" fontId="2" fillId="0" borderId="35" xfId="0" applyNumberFormat="1" applyFont="1" applyBorder="1" applyAlignment="1">
      <alignment vertical="center"/>
    </xf>
    <xf numFmtId="44" fontId="2" fillId="0" borderId="36" xfId="0" applyNumberFormat="1" applyFont="1" applyBorder="1" applyAlignment="1">
      <alignment vertical="center"/>
    </xf>
    <xf numFmtId="44" fontId="0" fillId="0" borderId="5" xfId="1" applyFont="1" applyFill="1" applyBorder="1" applyAlignment="1">
      <alignment horizontal="center" vertical="center"/>
    </xf>
    <xf numFmtId="44" fontId="0" fillId="14" borderId="34" xfId="0" applyNumberFormat="1" applyFill="1" applyBorder="1"/>
    <xf numFmtId="44" fontId="3" fillId="8" borderId="27" xfId="1" applyFont="1" applyFill="1" applyBorder="1" applyAlignment="1">
      <alignment horizontal="center" vertical="center"/>
    </xf>
    <xf numFmtId="44" fontId="3" fillId="8" borderId="17" xfId="0" applyNumberFormat="1" applyFont="1" applyFill="1" applyBorder="1"/>
    <xf numFmtId="0" fontId="2" fillId="15" borderId="10" xfId="0" applyFont="1" applyFill="1" applyBorder="1"/>
    <xf numFmtId="44" fontId="2" fillId="15" borderId="8" xfId="0" applyNumberFormat="1" applyFont="1" applyFill="1" applyBorder="1"/>
    <xf numFmtId="0" fontId="2" fillId="15" borderId="12" xfId="0" applyFont="1" applyFill="1" applyBorder="1"/>
    <xf numFmtId="44" fontId="2" fillId="15" borderId="16" xfId="0" applyNumberFormat="1" applyFont="1" applyFill="1" applyBorder="1"/>
    <xf numFmtId="0" fontId="2" fillId="4" borderId="17" xfId="0" applyFont="1" applyFill="1" applyBorder="1" applyAlignment="1">
      <alignment horizontal="center"/>
    </xf>
    <xf numFmtId="44" fontId="2" fillId="4" borderId="17" xfId="0" applyNumberFormat="1" applyFont="1" applyFill="1" applyBorder="1" applyAlignment="1">
      <alignment horizontal="center"/>
    </xf>
    <xf numFmtId="44" fontId="0" fillId="0" borderId="40" xfId="0" applyNumberFormat="1" applyBorder="1"/>
    <xf numFmtId="0" fontId="2" fillId="15" borderId="42" xfId="0" applyFont="1" applyFill="1" applyBorder="1"/>
    <xf numFmtId="44" fontId="2" fillId="15" borderId="43" xfId="1" applyFont="1" applyFill="1" applyBorder="1"/>
    <xf numFmtId="44" fontId="1" fillId="14" borderId="7" xfId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/>
    </xf>
    <xf numFmtId="44" fontId="2" fillId="7" borderId="8" xfId="0" applyNumberFormat="1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44" fontId="2" fillId="7" borderId="16" xfId="0" applyNumberFormat="1" applyFont="1" applyFill="1" applyBorder="1" applyAlignment="1">
      <alignment horizontal="center"/>
    </xf>
    <xf numFmtId="0" fontId="2" fillId="7" borderId="12" xfId="0" applyFont="1" applyFill="1" applyBorder="1" applyAlignment="1"/>
    <xf numFmtId="44" fontId="2" fillId="7" borderId="11" xfId="1" applyFont="1" applyFill="1" applyBorder="1"/>
    <xf numFmtId="0" fontId="2" fillId="7" borderId="10" xfId="0" applyFont="1" applyFill="1" applyBorder="1"/>
    <xf numFmtId="44" fontId="2" fillId="7" borderId="8" xfId="0" applyNumberFormat="1" applyFont="1" applyFill="1" applyBorder="1"/>
    <xf numFmtId="0" fontId="2" fillId="4" borderId="10" xfId="0" applyFont="1" applyFill="1" applyBorder="1" applyAlignment="1">
      <alignment horizontal="center"/>
    </xf>
    <xf numFmtId="44" fontId="2" fillId="4" borderId="8" xfId="0" applyNumberFormat="1" applyFont="1" applyFill="1" applyBorder="1" applyAlignment="1">
      <alignment horizontal="center"/>
    </xf>
    <xf numFmtId="44" fontId="0" fillId="0" borderId="4" xfId="1" applyFont="1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1" applyNumberFormat="1" applyFont="1" applyFill="1" applyBorder="1" applyAlignment="1">
      <alignment horizontal="center" vertical="center"/>
    </xf>
    <xf numFmtId="44" fontId="0" fillId="0" borderId="5" xfId="1" applyFont="1" applyFill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44" fontId="0" fillId="14" borderId="17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44" fontId="1" fillId="14" borderId="5" xfId="1" applyFont="1" applyFill="1" applyBorder="1" applyAlignment="1">
      <alignment horizontal="center" vertical="center"/>
    </xf>
    <xf numFmtId="0" fontId="0" fillId="0" borderId="44" xfId="1" applyNumberFormat="1" applyFont="1" applyFill="1" applyBorder="1" applyAlignment="1">
      <alignment horizontal="center" vertical="center"/>
    </xf>
    <xf numFmtId="44" fontId="0" fillId="0" borderId="45" xfId="1" applyFont="1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44" fontId="0" fillId="0" borderId="46" xfId="1" applyFont="1" applyFill="1" applyBorder="1" applyAlignment="1">
      <alignment horizontal="center" vertical="center"/>
    </xf>
    <xf numFmtId="44" fontId="2" fillId="3" borderId="40" xfId="1" applyFont="1" applyFill="1" applyBorder="1" applyAlignment="1">
      <alignment horizontal="center" vertical="center"/>
    </xf>
    <xf numFmtId="44" fontId="2" fillId="3" borderId="40" xfId="0" applyNumberFormat="1" applyFont="1" applyFill="1" applyBorder="1"/>
    <xf numFmtId="0" fontId="0" fillId="0" borderId="4" xfId="0" applyBorder="1"/>
    <xf numFmtId="0" fontId="0" fillId="0" borderId="4" xfId="0" applyBorder="1" applyAlignment="1">
      <alignment horizontal="center" wrapText="1"/>
    </xf>
    <xf numFmtId="44" fontId="0" fillId="0" borderId="4" xfId="1" applyFont="1" applyBorder="1"/>
    <xf numFmtId="44" fontId="0" fillId="14" borderId="4" xfId="1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3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wrapText="1"/>
    </xf>
    <xf numFmtId="44" fontId="2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13" borderId="10" xfId="0" applyFont="1" applyFill="1" applyBorder="1" applyAlignment="1">
      <alignment horizontal="center"/>
    </xf>
    <xf numFmtId="0" fontId="4" fillId="13" borderId="9" xfId="0" applyFont="1" applyFill="1" applyBorder="1" applyAlignment="1">
      <alignment horizontal="center"/>
    </xf>
    <xf numFmtId="0" fontId="4" fillId="13" borderId="8" xfId="0" applyFont="1" applyFill="1" applyBorder="1" applyAlignment="1">
      <alignment horizontal="center"/>
    </xf>
    <xf numFmtId="44" fontId="0" fillId="8" borderId="9" xfId="0" applyNumberFormat="1" applyFill="1" applyBorder="1" applyAlignment="1">
      <alignment horizontal="center"/>
    </xf>
    <xf numFmtId="44" fontId="0" fillId="8" borderId="8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1" applyNumberFormat="1" applyFont="1" applyFill="1" applyBorder="1" applyAlignment="1">
      <alignment horizontal="center" vertical="center"/>
    </xf>
    <xf numFmtId="0" fontId="0" fillId="0" borderId="22" xfId="1" applyNumberFormat="1" applyFont="1" applyFill="1" applyBorder="1" applyAlignment="1">
      <alignment horizontal="center" vertical="center"/>
    </xf>
    <xf numFmtId="44" fontId="0" fillId="0" borderId="5" xfId="1" applyFont="1" applyFill="1" applyBorder="1" applyAlignment="1">
      <alignment horizontal="center" vertical="center"/>
    </xf>
    <xf numFmtId="44" fontId="0" fillId="0" borderId="23" xfId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4" fontId="0" fillId="0" borderId="4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3" borderId="40" xfId="0" applyFont="1" applyFill="1" applyBorder="1" applyAlignment="1">
      <alignment horizontal="center"/>
    </xf>
    <xf numFmtId="0" fontId="0" fillId="0" borderId="24" xfId="1" applyNumberFormat="1" applyFont="1" applyFill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44" fontId="0" fillId="0" borderId="13" xfId="1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44" fontId="0" fillId="0" borderId="15" xfId="1" applyFont="1" applyFill="1" applyBorder="1" applyAlignment="1">
      <alignment horizontal="center" vertical="center"/>
    </xf>
    <xf numFmtId="44" fontId="0" fillId="0" borderId="14" xfId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7" borderId="4" xfId="0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/>
    </xf>
    <xf numFmtId="0" fontId="2" fillId="9" borderId="9" xfId="0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/>
    </xf>
    <xf numFmtId="0" fontId="2" fillId="11" borderId="4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SON%20LARGO/Desktop/BALANCE%20D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11">
          <cell r="C11">
            <v>169.05000000000004</v>
          </cell>
        </row>
        <row r="20">
          <cell r="C20">
            <v>152.35000000000002</v>
          </cell>
        </row>
        <row r="31">
          <cell r="C31">
            <v>163.60000000000002</v>
          </cell>
        </row>
        <row r="43">
          <cell r="C43">
            <v>76.2</v>
          </cell>
        </row>
        <row r="68">
          <cell r="C68">
            <v>3</v>
          </cell>
        </row>
        <row r="80">
          <cell r="C80">
            <v>76.2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F2FC-3CD2-49FC-8F53-46FDCDAF26CE}">
  <dimension ref="B3:S62"/>
  <sheetViews>
    <sheetView tabSelected="1" zoomScale="80" zoomScaleNormal="80" workbookViewId="0">
      <selection activeCell="H17" sqref="H17:H20"/>
    </sheetView>
  </sheetViews>
  <sheetFormatPr baseColWidth="10" defaultColWidth="10.77734375" defaultRowHeight="14.4" x14ac:dyDescent="0.3"/>
  <cols>
    <col min="3" max="3" width="31.109375" customWidth="1"/>
    <col min="4" max="4" width="13" customWidth="1"/>
    <col min="5" max="5" width="15.33203125" customWidth="1"/>
    <col min="6" max="6" width="18.5546875" bestFit="1" customWidth="1"/>
    <col min="7" max="7" width="24.88671875" customWidth="1"/>
    <col min="8" max="8" width="23.77734375" customWidth="1"/>
    <col min="9" max="9" width="18.77734375" customWidth="1"/>
    <col min="10" max="10" width="11.88671875" bestFit="1" customWidth="1"/>
    <col min="11" max="11" width="16.21875" bestFit="1" customWidth="1"/>
    <col min="12" max="12" width="19.77734375" bestFit="1" customWidth="1"/>
    <col min="13" max="13" width="22" bestFit="1" customWidth="1"/>
    <col min="14" max="14" width="12.33203125" customWidth="1"/>
    <col min="17" max="17" width="31.6640625" customWidth="1"/>
    <col min="18" max="18" width="11.88671875" bestFit="1" customWidth="1"/>
    <col min="19" max="19" width="13.33203125" bestFit="1" customWidth="1"/>
  </cols>
  <sheetData>
    <row r="3" spans="2:13" hidden="1" x14ac:dyDescent="0.3">
      <c r="B3" s="178" t="s">
        <v>31</v>
      </c>
      <c r="C3" s="178"/>
      <c r="D3" s="178"/>
      <c r="E3" s="178"/>
    </row>
    <row r="4" spans="2:13" ht="16.95" hidden="1" customHeight="1" x14ac:dyDescent="0.3">
      <c r="D4" s="179" t="s">
        <v>30</v>
      </c>
      <c r="E4" s="179"/>
    </row>
    <row r="5" spans="2:13" hidden="1" x14ac:dyDescent="0.3">
      <c r="B5" s="181" t="s">
        <v>29</v>
      </c>
      <c r="C5" s="180" t="s">
        <v>28</v>
      </c>
      <c r="D5" s="7">
        <v>20.8</v>
      </c>
      <c r="E5" s="7" t="s">
        <v>23</v>
      </c>
    </row>
    <row r="6" spans="2:13" hidden="1" x14ac:dyDescent="0.3">
      <c r="B6" s="181"/>
      <c r="C6" s="180"/>
      <c r="D6" s="7">
        <v>20.8</v>
      </c>
      <c r="E6" s="7" t="s">
        <v>22</v>
      </c>
    </row>
    <row r="7" spans="2:13" hidden="1" x14ac:dyDescent="0.3">
      <c r="B7" s="182" t="s">
        <v>27</v>
      </c>
      <c r="C7" s="169" t="s">
        <v>26</v>
      </c>
      <c r="D7" s="6">
        <v>3.4</v>
      </c>
      <c r="E7" s="6" t="s">
        <v>22</v>
      </c>
    </row>
    <row r="8" spans="2:13" hidden="1" x14ac:dyDescent="0.3">
      <c r="B8" s="182"/>
      <c r="C8" s="169"/>
      <c r="D8" s="6">
        <v>2.2000000000000002</v>
      </c>
      <c r="E8" s="6" t="s">
        <v>23</v>
      </c>
    </row>
    <row r="9" spans="2:13" hidden="1" x14ac:dyDescent="0.3">
      <c r="B9" s="168" t="s">
        <v>25</v>
      </c>
      <c r="C9" s="170" t="s">
        <v>24</v>
      </c>
      <c r="D9" s="5">
        <v>18.100000000000001</v>
      </c>
      <c r="E9" s="5" t="s">
        <v>23</v>
      </c>
    </row>
    <row r="10" spans="2:13" hidden="1" x14ac:dyDescent="0.3">
      <c r="B10" s="168"/>
      <c r="C10" s="170"/>
      <c r="D10" s="5">
        <v>18.100000000000001</v>
      </c>
      <c r="E10" s="5" t="s">
        <v>22</v>
      </c>
    </row>
    <row r="12" spans="2:13" ht="15" thickBot="1" x14ac:dyDescent="0.35"/>
    <row r="13" spans="2:13" ht="16.2" thickBot="1" x14ac:dyDescent="0.35">
      <c r="B13" s="135" t="s">
        <v>21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7"/>
    </row>
    <row r="14" spans="2:13" ht="15" thickBot="1" x14ac:dyDescent="0.35">
      <c r="E14" s="146" t="s">
        <v>20</v>
      </c>
      <c r="F14" s="147"/>
      <c r="G14" s="148"/>
      <c r="H14" s="155" t="s">
        <v>75</v>
      </c>
      <c r="I14" s="155"/>
      <c r="J14" s="155" t="s">
        <v>34</v>
      </c>
      <c r="K14" s="155"/>
      <c r="L14" s="158"/>
      <c r="M14" s="75" t="s">
        <v>63</v>
      </c>
    </row>
    <row r="15" spans="2:13" ht="28.2" customHeight="1" thickTop="1" x14ac:dyDescent="0.3">
      <c r="B15" s="4" t="s">
        <v>19</v>
      </c>
      <c r="C15" s="4" t="s">
        <v>18</v>
      </c>
      <c r="D15" s="4" t="s">
        <v>2</v>
      </c>
      <c r="E15" s="34" t="s">
        <v>17</v>
      </c>
      <c r="F15" s="35" t="s">
        <v>15</v>
      </c>
      <c r="G15" s="45" t="s">
        <v>14</v>
      </c>
      <c r="H15" s="47" t="s">
        <v>32</v>
      </c>
      <c r="I15" s="48" t="s">
        <v>33</v>
      </c>
      <c r="J15" s="52" t="s">
        <v>16</v>
      </c>
      <c r="K15" s="53" t="s">
        <v>15</v>
      </c>
      <c r="L15" s="71" t="s">
        <v>14</v>
      </c>
      <c r="M15" s="74"/>
    </row>
    <row r="16" spans="2:13" ht="15" thickBot="1" x14ac:dyDescent="0.35">
      <c r="B16" s="3"/>
      <c r="C16" s="36" t="s">
        <v>13</v>
      </c>
      <c r="D16" s="37"/>
      <c r="E16" s="37"/>
      <c r="F16" s="37"/>
      <c r="G16" s="46"/>
      <c r="H16" s="49"/>
      <c r="I16" s="46"/>
      <c r="J16" s="54"/>
      <c r="K16" s="38"/>
      <c r="L16" s="72"/>
      <c r="M16" s="73"/>
    </row>
    <row r="17" spans="2:19" ht="15" customHeight="1" thickTop="1" x14ac:dyDescent="0.3">
      <c r="B17" s="140"/>
      <c r="C17" s="153" t="s">
        <v>12</v>
      </c>
      <c r="D17" s="154" t="s">
        <v>0</v>
      </c>
      <c r="E17" s="150">
        <v>192</v>
      </c>
      <c r="F17" s="151">
        <v>35000</v>
      </c>
      <c r="G17" s="152">
        <f>+F17*E17</f>
        <v>6720000</v>
      </c>
      <c r="H17" s="142">
        <f>[1]Hoja1!$C$11+11.43</f>
        <v>180.48000000000005</v>
      </c>
      <c r="I17" s="144">
        <f>H17*F17</f>
        <v>6316800.0000000019</v>
      </c>
      <c r="J17" s="159">
        <v>88.65</v>
      </c>
      <c r="K17" s="151">
        <v>35000</v>
      </c>
      <c r="L17" s="165">
        <f>+K17*J17</f>
        <v>3102750</v>
      </c>
      <c r="M17" s="133">
        <f>+G17-I17</f>
        <v>403199.99999999814</v>
      </c>
    </row>
    <row r="18" spans="2:19" ht="15" customHeight="1" x14ac:dyDescent="0.3">
      <c r="B18" s="141"/>
      <c r="C18" s="153"/>
      <c r="D18" s="154"/>
      <c r="E18" s="150"/>
      <c r="F18" s="151"/>
      <c r="G18" s="152"/>
      <c r="H18" s="143"/>
      <c r="I18" s="145"/>
      <c r="J18" s="160"/>
      <c r="K18" s="151"/>
      <c r="L18" s="165"/>
      <c r="M18" s="164"/>
      <c r="P18" s="132" t="s">
        <v>66</v>
      </c>
      <c r="Q18" s="132"/>
      <c r="R18" s="132"/>
      <c r="S18" s="132"/>
    </row>
    <row r="19" spans="2:19" x14ac:dyDescent="0.3">
      <c r="B19" s="141"/>
      <c r="C19" s="153"/>
      <c r="D19" s="154"/>
      <c r="E19" s="150"/>
      <c r="F19" s="151"/>
      <c r="G19" s="152"/>
      <c r="H19" s="143"/>
      <c r="I19" s="145"/>
      <c r="J19" s="160"/>
      <c r="K19" s="151"/>
      <c r="L19" s="165"/>
      <c r="M19" s="164"/>
      <c r="P19" s="4" t="s">
        <v>67</v>
      </c>
      <c r="Q19" s="4" t="s">
        <v>70</v>
      </c>
      <c r="R19" s="4" t="s">
        <v>68</v>
      </c>
      <c r="S19" s="4" t="s">
        <v>69</v>
      </c>
    </row>
    <row r="20" spans="2:19" ht="15" thickBot="1" x14ac:dyDescent="0.35">
      <c r="B20" s="149"/>
      <c r="C20" s="153"/>
      <c r="D20" s="154"/>
      <c r="E20" s="150"/>
      <c r="F20" s="151"/>
      <c r="G20" s="152"/>
      <c r="H20" s="156"/>
      <c r="I20" s="157"/>
      <c r="J20" s="161"/>
      <c r="K20" s="151"/>
      <c r="L20" s="165"/>
      <c r="M20" s="134"/>
      <c r="P20" s="26">
        <v>44278</v>
      </c>
      <c r="Q20" s="27" t="s">
        <v>71</v>
      </c>
      <c r="R20" s="103">
        <v>400000</v>
      </c>
      <c r="S20" s="27">
        <v>11.43</v>
      </c>
    </row>
    <row r="21" spans="2:19" ht="15.6" thickTop="1" thickBot="1" x14ac:dyDescent="0.35">
      <c r="B21" s="39"/>
      <c r="C21" s="40" t="s">
        <v>11</v>
      </c>
      <c r="D21" s="39"/>
      <c r="E21" s="39"/>
      <c r="F21" s="39"/>
      <c r="G21" s="42"/>
      <c r="H21" s="50"/>
      <c r="I21" s="42"/>
      <c r="J21" s="55"/>
      <c r="K21" s="39"/>
      <c r="L21" s="41"/>
      <c r="M21" s="76"/>
      <c r="P21" s="26">
        <v>44280</v>
      </c>
      <c r="Q21" s="27" t="s">
        <v>72</v>
      </c>
      <c r="R21" s="103">
        <f>35000*S21</f>
        <v>701750</v>
      </c>
      <c r="S21" s="27">
        <v>20.05</v>
      </c>
    </row>
    <row r="22" spans="2:19" ht="14.4" customHeight="1" thickTop="1" x14ac:dyDescent="0.3">
      <c r="B22" s="140"/>
      <c r="C22" s="153" t="s">
        <v>10</v>
      </c>
      <c r="D22" s="154" t="s">
        <v>0</v>
      </c>
      <c r="E22" s="150">
        <v>403</v>
      </c>
      <c r="F22" s="151">
        <v>25000</v>
      </c>
      <c r="G22" s="152">
        <f>+E22*F22</f>
        <v>10075000</v>
      </c>
      <c r="H22" s="142">
        <f>[1]Hoja1!$C$20</f>
        <v>152.35000000000002</v>
      </c>
      <c r="I22" s="144">
        <f>H22*F22</f>
        <v>3808750.0000000005</v>
      </c>
      <c r="J22" s="159">
        <v>85.7</v>
      </c>
      <c r="K22" s="151">
        <v>25000</v>
      </c>
      <c r="L22" s="165">
        <f>+J22*K22</f>
        <v>2142500</v>
      </c>
      <c r="M22" s="133">
        <f>+G22-I22</f>
        <v>6266250</v>
      </c>
      <c r="P22" s="26">
        <v>44282</v>
      </c>
      <c r="Q22" s="116" t="s">
        <v>73</v>
      </c>
      <c r="R22" s="103">
        <v>131700</v>
      </c>
      <c r="S22" s="27">
        <f>+R22/35000</f>
        <v>3.7628571428571429</v>
      </c>
    </row>
    <row r="23" spans="2:19" x14ac:dyDescent="0.3">
      <c r="B23" s="141"/>
      <c r="C23" s="153"/>
      <c r="D23" s="154"/>
      <c r="E23" s="150"/>
      <c r="F23" s="151"/>
      <c r="G23" s="152"/>
      <c r="H23" s="143"/>
      <c r="I23" s="145"/>
      <c r="J23" s="160"/>
      <c r="K23" s="151"/>
      <c r="L23" s="165"/>
      <c r="M23" s="164"/>
      <c r="S23" s="9"/>
    </row>
    <row r="24" spans="2:19" x14ac:dyDescent="0.3">
      <c r="B24" s="141"/>
      <c r="C24" s="153"/>
      <c r="D24" s="154"/>
      <c r="E24" s="150"/>
      <c r="F24" s="151"/>
      <c r="G24" s="152"/>
      <c r="H24" s="143"/>
      <c r="I24" s="145"/>
      <c r="J24" s="160"/>
      <c r="K24" s="151"/>
      <c r="L24" s="165"/>
      <c r="M24" s="164"/>
      <c r="S24" s="9"/>
    </row>
    <row r="25" spans="2:19" x14ac:dyDescent="0.3">
      <c r="B25" s="141"/>
      <c r="C25" s="153"/>
      <c r="D25" s="154"/>
      <c r="E25" s="150"/>
      <c r="F25" s="151"/>
      <c r="G25" s="152"/>
      <c r="H25" s="143"/>
      <c r="I25" s="145"/>
      <c r="J25" s="160"/>
      <c r="K25" s="151"/>
      <c r="L25" s="165"/>
      <c r="M25" s="164"/>
    </row>
    <row r="26" spans="2:19" ht="15" thickBot="1" x14ac:dyDescent="0.35">
      <c r="B26" s="149"/>
      <c r="C26" s="153"/>
      <c r="D26" s="154"/>
      <c r="E26" s="150"/>
      <c r="F26" s="151"/>
      <c r="G26" s="152"/>
      <c r="H26" s="156"/>
      <c r="I26" s="157"/>
      <c r="J26" s="161"/>
      <c r="K26" s="151"/>
      <c r="L26" s="165"/>
      <c r="M26" s="134"/>
    </row>
    <row r="27" spans="2:19" ht="15.6" thickTop="1" thickBot="1" x14ac:dyDescent="0.35">
      <c r="B27" s="39"/>
      <c r="C27" s="43" t="s">
        <v>9</v>
      </c>
      <c r="D27" s="39"/>
      <c r="E27" s="39"/>
      <c r="F27" s="39"/>
      <c r="G27" s="42"/>
      <c r="H27" s="50"/>
      <c r="I27" s="42"/>
      <c r="J27" s="54"/>
      <c r="K27" s="39"/>
      <c r="L27" s="41"/>
      <c r="M27" s="76"/>
    </row>
    <row r="28" spans="2:19" ht="14.4" customHeight="1" thickTop="1" x14ac:dyDescent="0.3">
      <c r="B28" s="140">
        <v>1</v>
      </c>
      <c r="C28" s="153" t="s">
        <v>8</v>
      </c>
      <c r="D28" s="154" t="s">
        <v>0</v>
      </c>
      <c r="E28" s="150">
        <v>209</v>
      </c>
      <c r="F28" s="151">
        <v>35000</v>
      </c>
      <c r="G28" s="152">
        <f>+F28*E28</f>
        <v>7315000</v>
      </c>
      <c r="H28" s="142">
        <f>[1]Hoja1!$C$31+20.05+3.8</f>
        <v>187.45000000000005</v>
      </c>
      <c r="I28" s="144">
        <f>H28*F28</f>
        <v>6560750.0000000019</v>
      </c>
      <c r="J28" s="173">
        <v>99.4</v>
      </c>
      <c r="K28" s="151">
        <v>35000</v>
      </c>
      <c r="L28" s="165">
        <f>+K28*J28</f>
        <v>3479000</v>
      </c>
      <c r="M28" s="133">
        <f>+G28-I28</f>
        <v>754249.99999999814</v>
      </c>
    </row>
    <row r="29" spans="2:19" ht="15" thickBot="1" x14ac:dyDescent="0.35">
      <c r="B29" s="149"/>
      <c r="C29" s="153"/>
      <c r="D29" s="154"/>
      <c r="E29" s="150"/>
      <c r="F29" s="151"/>
      <c r="G29" s="152"/>
      <c r="H29" s="156"/>
      <c r="I29" s="157"/>
      <c r="J29" s="173"/>
      <c r="K29" s="151"/>
      <c r="L29" s="165"/>
      <c r="M29" s="134"/>
    </row>
    <row r="30" spans="2:19" ht="43.8" thickTop="1" x14ac:dyDescent="0.3">
      <c r="B30" s="1">
        <v>2</v>
      </c>
      <c r="C30" s="2" t="s">
        <v>7</v>
      </c>
      <c r="D30" s="1" t="s">
        <v>0</v>
      </c>
      <c r="E30" s="32">
        <v>79</v>
      </c>
      <c r="F30" s="33">
        <v>12000</v>
      </c>
      <c r="G30" s="44">
        <f>+F30*E30</f>
        <v>948000</v>
      </c>
      <c r="H30" s="51">
        <f>[1]Hoja1!$C$43</f>
        <v>76.2</v>
      </c>
      <c r="I30" s="44">
        <f>F30*H30</f>
        <v>914400</v>
      </c>
      <c r="J30" s="56">
        <v>20</v>
      </c>
      <c r="K30" s="33">
        <v>12000</v>
      </c>
      <c r="L30" s="70">
        <f>+K30*J30</f>
        <v>240000</v>
      </c>
      <c r="M30" s="77">
        <f>+G30-I30</f>
        <v>33600</v>
      </c>
    </row>
    <row r="31" spans="2:19" ht="15" thickBot="1" x14ac:dyDescent="0.35">
      <c r="B31" s="1">
        <v>3</v>
      </c>
      <c r="C31" s="1" t="s">
        <v>6</v>
      </c>
      <c r="D31" s="1" t="s">
        <v>2</v>
      </c>
      <c r="E31" s="32">
        <v>101</v>
      </c>
      <c r="F31" s="33">
        <v>1200</v>
      </c>
      <c r="G31" s="44">
        <f>+F31*E31</f>
        <v>121200</v>
      </c>
      <c r="H31" s="51">
        <f>147+4</f>
        <v>151</v>
      </c>
      <c r="I31" s="44">
        <f>H31*F31</f>
        <v>181200</v>
      </c>
      <c r="J31" s="57">
        <v>54</v>
      </c>
      <c r="K31" s="33">
        <v>1200</v>
      </c>
      <c r="L31" s="70">
        <f>+K31*J31</f>
        <v>64800</v>
      </c>
      <c r="M31" s="78">
        <f>+G31-I31</f>
        <v>-60000</v>
      </c>
    </row>
    <row r="32" spans="2:19" ht="15" thickTop="1" x14ac:dyDescent="0.3">
      <c r="B32" s="140">
        <v>4</v>
      </c>
      <c r="C32" s="153" t="s">
        <v>5</v>
      </c>
      <c r="D32" s="154" t="s">
        <v>2</v>
      </c>
      <c r="E32" s="176">
        <v>12</v>
      </c>
      <c r="F32" s="174">
        <v>250000</v>
      </c>
      <c r="G32" s="152">
        <f>+F32*E32</f>
        <v>3000000</v>
      </c>
      <c r="H32" s="142">
        <v>10</v>
      </c>
      <c r="I32" s="144">
        <f>H32*F32</f>
        <v>2500000</v>
      </c>
      <c r="J32" s="173">
        <v>0</v>
      </c>
      <c r="K32" s="174">
        <v>250000</v>
      </c>
      <c r="L32" s="171">
        <f>+K32*J32</f>
        <v>0</v>
      </c>
      <c r="M32" s="133">
        <f>+G32-I32</f>
        <v>500000</v>
      </c>
    </row>
    <row r="33" spans="2:15" ht="15" thickBot="1" x14ac:dyDescent="0.35">
      <c r="B33" s="149"/>
      <c r="C33" s="153"/>
      <c r="D33" s="154"/>
      <c r="E33" s="177"/>
      <c r="F33" s="175"/>
      <c r="G33" s="152"/>
      <c r="H33" s="156"/>
      <c r="I33" s="157"/>
      <c r="J33" s="173"/>
      <c r="K33" s="175"/>
      <c r="L33" s="172"/>
      <c r="M33" s="134"/>
      <c r="N33" s="8"/>
      <c r="O33" s="8"/>
    </row>
    <row r="34" spans="2:15" ht="15" thickTop="1" x14ac:dyDescent="0.3">
      <c r="B34" s="1">
        <v>5</v>
      </c>
      <c r="C34" s="1" t="s">
        <v>4</v>
      </c>
      <c r="D34" s="1" t="s">
        <v>2</v>
      </c>
      <c r="E34" s="32">
        <v>1</v>
      </c>
      <c r="F34" s="33">
        <v>500000</v>
      </c>
      <c r="G34" s="44">
        <f>+F34*E34</f>
        <v>500000</v>
      </c>
      <c r="H34" s="51"/>
      <c r="I34" s="44">
        <f>H34*F34</f>
        <v>0</v>
      </c>
      <c r="J34" s="57">
        <v>0</v>
      </c>
      <c r="K34" s="33">
        <v>500000</v>
      </c>
      <c r="L34" s="70">
        <f>+K34*J34</f>
        <v>0</v>
      </c>
      <c r="M34" s="77">
        <f>+G34-I34</f>
        <v>500000</v>
      </c>
      <c r="N34" s="8"/>
      <c r="O34" s="8"/>
    </row>
    <row r="35" spans="2:15" ht="14.4" customHeight="1" thickBot="1" x14ac:dyDescent="0.35">
      <c r="B35" s="1">
        <v>6</v>
      </c>
      <c r="C35" s="1" t="s">
        <v>3</v>
      </c>
      <c r="D35" s="1" t="s">
        <v>2</v>
      </c>
      <c r="E35" s="32">
        <v>1</v>
      </c>
      <c r="F35" s="33">
        <v>580000</v>
      </c>
      <c r="G35" s="44">
        <f>+F35*E35</f>
        <v>580000</v>
      </c>
      <c r="H35" s="51">
        <f>[1]Hoja1!$C$68</f>
        <v>3</v>
      </c>
      <c r="I35" s="44">
        <f>H35*F35</f>
        <v>1740000</v>
      </c>
      <c r="J35" s="57">
        <v>0</v>
      </c>
      <c r="K35" s="33">
        <v>580000</v>
      </c>
      <c r="L35" s="70">
        <f>+K35*J35</f>
        <v>0</v>
      </c>
      <c r="M35" s="78">
        <f>+G35-I35</f>
        <v>-1160000</v>
      </c>
      <c r="N35" s="8"/>
      <c r="O35" s="8"/>
    </row>
    <row r="36" spans="2:15" ht="15" thickTop="1" x14ac:dyDescent="0.3">
      <c r="B36" s="140">
        <v>7</v>
      </c>
      <c r="C36" s="153" t="s">
        <v>1</v>
      </c>
      <c r="D36" s="154" t="s">
        <v>0</v>
      </c>
      <c r="E36" s="150">
        <v>79</v>
      </c>
      <c r="F36" s="174">
        <v>12000</v>
      </c>
      <c r="G36" s="152">
        <f>+F36*E36</f>
        <v>948000</v>
      </c>
      <c r="H36" s="142">
        <f>[1]Hoja1!$C$80</f>
        <v>76.2</v>
      </c>
      <c r="I36" s="144">
        <f>H36*F36</f>
        <v>914400</v>
      </c>
      <c r="J36" s="173">
        <v>39.5</v>
      </c>
      <c r="K36" s="151">
        <v>12000</v>
      </c>
      <c r="L36" s="165">
        <f>+K36*J36</f>
        <v>474000</v>
      </c>
      <c r="M36" s="133">
        <f>+G36-I36</f>
        <v>33600</v>
      </c>
      <c r="N36" s="8"/>
      <c r="O36" s="8"/>
    </row>
    <row r="37" spans="2:15" ht="15" customHeight="1" thickBot="1" x14ac:dyDescent="0.35">
      <c r="B37" s="141"/>
      <c r="C37" s="183"/>
      <c r="D37" s="140"/>
      <c r="E37" s="176"/>
      <c r="F37" s="184"/>
      <c r="G37" s="144"/>
      <c r="H37" s="143"/>
      <c r="I37" s="145"/>
      <c r="J37" s="159"/>
      <c r="K37" s="174"/>
      <c r="L37" s="171"/>
      <c r="M37" s="134"/>
      <c r="N37" s="8"/>
      <c r="O37" s="8"/>
    </row>
    <row r="38" spans="2:15" ht="15" customHeight="1" thickTop="1" thickBot="1" x14ac:dyDescent="0.35">
      <c r="B38" s="64"/>
      <c r="C38" s="187" t="s">
        <v>44</v>
      </c>
      <c r="D38" s="188"/>
      <c r="E38" s="65"/>
      <c r="F38" s="66"/>
      <c r="G38" s="67"/>
      <c r="H38" s="68"/>
      <c r="I38" s="67"/>
      <c r="J38" s="69"/>
      <c r="K38" s="66"/>
      <c r="L38" s="81" t="s">
        <v>64</v>
      </c>
      <c r="M38" s="82">
        <f>+SUM(M17:M37)</f>
        <v>7270899.9999999963</v>
      </c>
      <c r="N38" s="8"/>
      <c r="O38" s="8"/>
    </row>
    <row r="39" spans="2:15" ht="31.2" customHeight="1" thickTop="1" thickBot="1" x14ac:dyDescent="0.35">
      <c r="B39" s="30"/>
      <c r="C39" s="58" t="s">
        <v>45</v>
      </c>
      <c r="D39" s="30" t="s">
        <v>46</v>
      </c>
      <c r="E39" s="59"/>
      <c r="F39" s="60">
        <v>500000</v>
      </c>
      <c r="G39" s="61"/>
      <c r="H39" s="62">
        <v>1</v>
      </c>
      <c r="I39" s="92">
        <f>+H39*F39</f>
        <v>500000</v>
      </c>
      <c r="J39" s="63"/>
      <c r="K39" s="60"/>
      <c r="L39" s="61"/>
      <c r="M39" s="117">
        <f>+I39</f>
        <v>500000</v>
      </c>
      <c r="N39" s="131" t="s">
        <v>65</v>
      </c>
      <c r="O39" s="8"/>
    </row>
    <row r="40" spans="2:15" ht="18.600000000000001" customHeight="1" thickTop="1" x14ac:dyDescent="0.3">
      <c r="B40" s="110"/>
      <c r="C40" s="115" t="s">
        <v>47</v>
      </c>
      <c r="D40" s="110" t="s">
        <v>0</v>
      </c>
      <c r="E40" s="108"/>
      <c r="F40" s="106">
        <v>5000</v>
      </c>
      <c r="G40" s="112"/>
      <c r="H40" s="111">
        <v>76.2</v>
      </c>
      <c r="I40" s="119">
        <f>+F40*H40</f>
        <v>381000</v>
      </c>
      <c r="J40" s="104"/>
      <c r="K40" s="106"/>
      <c r="L40" s="79"/>
      <c r="M40" s="80">
        <f>+I40</f>
        <v>381000</v>
      </c>
      <c r="N40" s="131"/>
      <c r="O40" s="8"/>
    </row>
    <row r="41" spans="2:15" ht="30.6" customHeight="1" x14ac:dyDescent="0.3">
      <c r="B41" s="126"/>
      <c r="C41" s="127" t="s">
        <v>74</v>
      </c>
      <c r="D41" s="105" t="s">
        <v>2</v>
      </c>
      <c r="E41" s="126"/>
      <c r="F41" s="128">
        <v>240000</v>
      </c>
      <c r="G41" s="126"/>
      <c r="H41" s="105">
        <v>3.5</v>
      </c>
      <c r="I41" s="129">
        <f>+H41*F41</f>
        <v>840000</v>
      </c>
      <c r="J41" s="130"/>
      <c r="K41" s="130"/>
      <c r="L41" s="130"/>
      <c r="M41" s="129">
        <f>+F41*H41</f>
        <v>840000</v>
      </c>
      <c r="N41" s="118"/>
      <c r="O41" s="8"/>
    </row>
    <row r="42" spans="2:15" ht="15" customHeight="1" thickBot="1" x14ac:dyDescent="0.35">
      <c r="B42" s="114"/>
      <c r="C42" s="58"/>
      <c r="D42" s="114"/>
      <c r="E42" s="109"/>
      <c r="F42" s="107"/>
      <c r="G42" s="113"/>
      <c r="H42" s="120"/>
      <c r="I42" s="121"/>
      <c r="J42" s="122"/>
      <c r="K42" s="123"/>
      <c r="L42" s="124" t="s">
        <v>35</v>
      </c>
      <c r="M42" s="125">
        <f>+M38-(M39+M40+M41)</f>
        <v>5549899.9999999963</v>
      </c>
      <c r="N42" s="8"/>
      <c r="O42" s="8"/>
    </row>
    <row r="43" spans="2:15" ht="15.6" thickTop="1" thickBot="1" x14ac:dyDescent="0.35">
      <c r="M43" s="10"/>
      <c r="N43" s="8"/>
      <c r="O43" s="8"/>
    </row>
    <row r="44" spans="2:15" ht="15" thickBot="1" x14ac:dyDescent="0.35">
      <c r="F44" s="93" t="s">
        <v>38</v>
      </c>
      <c r="G44" s="94">
        <f>+SUM(G17:G37)</f>
        <v>30207200</v>
      </c>
      <c r="H44" s="83" t="s">
        <v>35</v>
      </c>
      <c r="I44" s="84">
        <f>SUM(I17:I43)</f>
        <v>24657300.000000004</v>
      </c>
      <c r="J44" s="185" t="s">
        <v>42</v>
      </c>
      <c r="K44" s="186"/>
      <c r="L44" s="21">
        <f>+SUM(L17:L37)</f>
        <v>9503050</v>
      </c>
      <c r="M44" s="9"/>
    </row>
    <row r="45" spans="2:15" ht="15" thickBot="1" x14ac:dyDescent="0.35">
      <c r="F45" s="15"/>
      <c r="G45" s="16"/>
      <c r="H45" s="17"/>
      <c r="I45" s="18"/>
      <c r="L45" s="9"/>
    </row>
    <row r="46" spans="2:15" ht="15" thickBot="1" x14ac:dyDescent="0.35">
      <c r="B46" s="11"/>
      <c r="C46" s="162" t="s">
        <v>41</v>
      </c>
      <c r="D46" s="162"/>
      <c r="E46" s="11"/>
      <c r="F46" s="31"/>
      <c r="G46" s="19"/>
      <c r="H46" s="14"/>
      <c r="I46" s="20"/>
      <c r="J46" s="12"/>
      <c r="K46" s="12"/>
      <c r="L46" s="138"/>
      <c r="M46" s="139"/>
    </row>
    <row r="47" spans="2:15" ht="15" thickBot="1" x14ac:dyDescent="0.35">
      <c r="F47" s="95" t="s">
        <v>38</v>
      </c>
      <c r="G47" s="96">
        <v>2460000</v>
      </c>
      <c r="H47" s="85" t="s">
        <v>35</v>
      </c>
      <c r="I47" s="86">
        <v>0</v>
      </c>
      <c r="L47" s="9"/>
      <c r="M47" s="89">
        <f>+G47</f>
        <v>2460000</v>
      </c>
    </row>
    <row r="48" spans="2:15" ht="15" thickBot="1" x14ac:dyDescent="0.35"/>
    <row r="49" spans="2:13" ht="15" thickBot="1" x14ac:dyDescent="0.35">
      <c r="B49" s="11"/>
      <c r="C49" s="162" t="s">
        <v>37</v>
      </c>
      <c r="D49" s="162"/>
      <c r="E49" s="11"/>
      <c r="F49" s="12"/>
      <c r="G49" s="12"/>
      <c r="H49" s="12"/>
      <c r="I49" s="12"/>
      <c r="J49" s="12"/>
      <c r="K49" s="12"/>
      <c r="L49" s="166"/>
      <c r="M49" s="167"/>
    </row>
    <row r="50" spans="2:13" ht="15" thickBot="1" x14ac:dyDescent="0.35">
      <c r="F50" s="97" t="s">
        <v>38</v>
      </c>
      <c r="G50" s="98">
        <v>7760071.5199999996</v>
      </c>
      <c r="H50" s="90" t="s">
        <v>39</v>
      </c>
      <c r="I50" s="91">
        <v>7760071.5199999996</v>
      </c>
      <c r="J50" s="10"/>
    </row>
    <row r="51" spans="2:13" ht="15" thickBot="1" x14ac:dyDescent="0.35"/>
    <row r="52" spans="2:13" ht="15" thickBot="1" x14ac:dyDescent="0.35">
      <c r="B52" s="13"/>
      <c r="C52" s="162" t="s">
        <v>40</v>
      </c>
      <c r="D52" s="162"/>
      <c r="E52" s="13"/>
      <c r="F52" s="14"/>
      <c r="G52" s="14"/>
      <c r="H52" s="14"/>
      <c r="I52" s="14"/>
      <c r="J52" s="14"/>
      <c r="K52" s="14"/>
      <c r="L52" s="162"/>
      <c r="M52" s="163"/>
    </row>
    <row r="53" spans="2:13" ht="15" thickBot="1" x14ac:dyDescent="0.35">
      <c r="F53" s="97" t="s">
        <v>38</v>
      </c>
      <c r="G53" s="98">
        <v>3428712.14</v>
      </c>
      <c r="H53" s="90" t="s">
        <v>39</v>
      </c>
      <c r="I53" s="91">
        <v>0</v>
      </c>
      <c r="M53" s="89">
        <f>+G53</f>
        <v>3428712.14</v>
      </c>
    </row>
    <row r="55" spans="2:13" x14ac:dyDescent="0.3">
      <c r="I55" s="10"/>
    </row>
    <row r="57" spans="2:13" ht="15" thickBot="1" x14ac:dyDescent="0.35"/>
    <row r="58" spans="2:13" ht="15" thickBot="1" x14ac:dyDescent="0.35">
      <c r="F58" s="99" t="s">
        <v>36</v>
      </c>
      <c r="G58" s="100">
        <f>+SUM(G44:G53)</f>
        <v>43855983.659999996</v>
      </c>
      <c r="H58" s="83" t="s">
        <v>39</v>
      </c>
      <c r="I58" s="84">
        <f>+SUM(I44:I55)</f>
        <v>32417371.520000003</v>
      </c>
      <c r="J58" s="185" t="s">
        <v>42</v>
      </c>
      <c r="K58" s="186"/>
      <c r="L58" s="21">
        <f>+L44</f>
        <v>9503050</v>
      </c>
    </row>
    <row r="59" spans="2:13" ht="15" thickBot="1" x14ac:dyDescent="0.35"/>
    <row r="60" spans="2:13" ht="15.6" thickTop="1" thickBot="1" x14ac:dyDescent="0.35">
      <c r="H60" s="101" t="s">
        <v>43</v>
      </c>
      <c r="I60" s="102">
        <f>+G58-I58</f>
        <v>11438612.139999993</v>
      </c>
      <c r="L60" s="87" t="s">
        <v>43</v>
      </c>
      <c r="M60" s="88">
        <f>+SUM(M42:M53)</f>
        <v>11438612.139999997</v>
      </c>
    </row>
    <row r="62" spans="2:13" x14ac:dyDescent="0.3">
      <c r="I62" s="9"/>
    </row>
  </sheetData>
  <mergeCells count="83">
    <mergeCell ref="C52:D52"/>
    <mergeCell ref="C46:D46"/>
    <mergeCell ref="J44:K44"/>
    <mergeCell ref="J58:K58"/>
    <mergeCell ref="C38:D38"/>
    <mergeCell ref="C49:D49"/>
    <mergeCell ref="H28:H29"/>
    <mergeCell ref="I28:I29"/>
    <mergeCell ref="H32:H33"/>
    <mergeCell ref="I32:I33"/>
    <mergeCell ref="C32:C33"/>
    <mergeCell ref="C28:C29"/>
    <mergeCell ref="E28:E29"/>
    <mergeCell ref="F28:F29"/>
    <mergeCell ref="G28:G29"/>
    <mergeCell ref="C36:C37"/>
    <mergeCell ref="G32:G33"/>
    <mergeCell ref="G36:G37"/>
    <mergeCell ref="F32:F33"/>
    <mergeCell ref="F36:F37"/>
    <mergeCell ref="D32:D33"/>
    <mergeCell ref="D36:D37"/>
    <mergeCell ref="E36:E37"/>
    <mergeCell ref="B3:E3"/>
    <mergeCell ref="D4:E4"/>
    <mergeCell ref="C5:C6"/>
    <mergeCell ref="B5:B6"/>
    <mergeCell ref="B7:B8"/>
    <mergeCell ref="B9:B10"/>
    <mergeCell ref="C7:C8"/>
    <mergeCell ref="C9:C10"/>
    <mergeCell ref="L36:L37"/>
    <mergeCell ref="L32:L33"/>
    <mergeCell ref="J32:J33"/>
    <mergeCell ref="K32:K33"/>
    <mergeCell ref="K36:K37"/>
    <mergeCell ref="J36:J37"/>
    <mergeCell ref="J22:J26"/>
    <mergeCell ref="K22:K26"/>
    <mergeCell ref="E32:E33"/>
    <mergeCell ref="D28:D29"/>
    <mergeCell ref="L22:L26"/>
    <mergeCell ref="J28:J29"/>
    <mergeCell ref="K28:K29"/>
    <mergeCell ref="L52:M52"/>
    <mergeCell ref="M17:M20"/>
    <mergeCell ref="M22:M26"/>
    <mergeCell ref="M28:M29"/>
    <mergeCell ref="M32:M33"/>
    <mergeCell ref="L28:L29"/>
    <mergeCell ref="L17:L20"/>
    <mergeCell ref="L49:M49"/>
    <mergeCell ref="J14:L14"/>
    <mergeCell ref="J17:J20"/>
    <mergeCell ref="K17:K20"/>
    <mergeCell ref="C17:C20"/>
    <mergeCell ref="D17:D20"/>
    <mergeCell ref="E17:E20"/>
    <mergeCell ref="F17:F20"/>
    <mergeCell ref="G17:G20"/>
    <mergeCell ref="C22:C26"/>
    <mergeCell ref="D22:D26"/>
    <mergeCell ref="H14:I14"/>
    <mergeCell ref="H17:H20"/>
    <mergeCell ref="I17:I20"/>
    <mergeCell ref="H22:H26"/>
    <mergeCell ref="I22:I26"/>
    <mergeCell ref="N39:N40"/>
    <mergeCell ref="P18:S18"/>
    <mergeCell ref="M36:M37"/>
    <mergeCell ref="B13:M13"/>
    <mergeCell ref="L46:M46"/>
    <mergeCell ref="B36:B37"/>
    <mergeCell ref="H36:H37"/>
    <mergeCell ref="I36:I37"/>
    <mergeCell ref="E14:G14"/>
    <mergeCell ref="B17:B20"/>
    <mergeCell ref="B22:B26"/>
    <mergeCell ref="B28:B29"/>
    <mergeCell ref="B32:B33"/>
    <mergeCell ref="E22:E26"/>
    <mergeCell ref="F22:F26"/>
    <mergeCell ref="G22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D00EC-1A9E-42D9-B5C8-06E7EFC7C2DE}">
  <dimension ref="B4:F34"/>
  <sheetViews>
    <sheetView workbookViewId="0">
      <selection activeCell="C36" sqref="C36"/>
    </sheetView>
  </sheetViews>
  <sheetFormatPr baseColWidth="10" defaultColWidth="10.77734375" defaultRowHeight="14.4" x14ac:dyDescent="0.3"/>
  <cols>
    <col min="3" max="3" width="20.44140625" customWidth="1"/>
    <col min="4" max="4" width="12.33203125" bestFit="1" customWidth="1"/>
  </cols>
  <sheetData>
    <row r="4" spans="2:6" x14ac:dyDescent="0.3">
      <c r="B4" s="190" t="s">
        <v>48</v>
      </c>
      <c r="C4" s="190"/>
      <c r="D4" s="190"/>
      <c r="E4" s="22"/>
      <c r="F4" s="22"/>
    </row>
    <row r="5" spans="2:6" x14ac:dyDescent="0.3">
      <c r="B5" s="191" t="s">
        <v>49</v>
      </c>
      <c r="C5" s="191"/>
      <c r="D5" s="191"/>
      <c r="E5" s="22"/>
    </row>
    <row r="6" spans="2:6" ht="30" customHeight="1" x14ac:dyDescent="0.3">
      <c r="B6" s="24" t="s">
        <v>50</v>
      </c>
      <c r="C6" s="25" t="s">
        <v>52</v>
      </c>
      <c r="D6" s="24" t="s">
        <v>51</v>
      </c>
    </row>
    <row r="7" spans="2:6" x14ac:dyDescent="0.3">
      <c r="B7" s="26">
        <v>44257</v>
      </c>
      <c r="C7" s="27" t="s">
        <v>53</v>
      </c>
      <c r="D7" s="154" t="s">
        <v>57</v>
      </c>
      <c r="E7" s="153" t="s">
        <v>61</v>
      </c>
    </row>
    <row r="8" spans="2:6" x14ac:dyDescent="0.3">
      <c r="B8" s="26">
        <v>44258</v>
      </c>
      <c r="C8" s="27" t="s">
        <v>54</v>
      </c>
      <c r="D8" s="154"/>
      <c r="E8" s="153"/>
    </row>
    <row r="9" spans="2:6" x14ac:dyDescent="0.3">
      <c r="B9" s="26">
        <v>44266</v>
      </c>
      <c r="C9" s="27" t="s">
        <v>55</v>
      </c>
      <c r="D9" s="154"/>
      <c r="E9" s="153"/>
    </row>
    <row r="10" spans="2:6" x14ac:dyDescent="0.3">
      <c r="B10" s="26">
        <v>44267</v>
      </c>
      <c r="C10" s="27" t="s">
        <v>55</v>
      </c>
      <c r="D10" s="154"/>
      <c r="E10" s="153"/>
    </row>
    <row r="11" spans="2:6" x14ac:dyDescent="0.3">
      <c r="B11" s="26">
        <v>44268</v>
      </c>
      <c r="C11" s="27" t="s">
        <v>56</v>
      </c>
      <c r="D11" s="154"/>
      <c r="E11" s="153"/>
    </row>
    <row r="12" spans="2:6" x14ac:dyDescent="0.3">
      <c r="B12" s="26">
        <v>44270</v>
      </c>
      <c r="C12" s="27" t="s">
        <v>55</v>
      </c>
      <c r="D12" s="154"/>
      <c r="E12" s="153"/>
    </row>
    <row r="13" spans="2:6" x14ac:dyDescent="0.3">
      <c r="B13" s="26">
        <v>17</v>
      </c>
      <c r="C13" s="27" t="s">
        <v>55</v>
      </c>
      <c r="D13" s="154"/>
      <c r="E13" s="153"/>
    </row>
    <row r="15" spans="2:6" ht="14.4" customHeight="1" x14ac:dyDescent="0.3">
      <c r="B15" s="189" t="s">
        <v>58</v>
      </c>
      <c r="C15" s="189"/>
      <c r="D15" s="8"/>
    </row>
    <row r="16" spans="2:6" x14ac:dyDescent="0.3">
      <c r="B16" s="189"/>
      <c r="C16" s="189"/>
      <c r="D16" s="8"/>
    </row>
    <row r="17" spans="2:3" ht="25.2" customHeight="1" x14ac:dyDescent="0.3">
      <c r="B17" s="28" t="s">
        <v>59</v>
      </c>
      <c r="C17" s="29" t="s">
        <v>60</v>
      </c>
    </row>
    <row r="18" spans="2:3" x14ac:dyDescent="0.3">
      <c r="B18" s="23">
        <v>44257</v>
      </c>
      <c r="C18" s="154" t="s">
        <v>62</v>
      </c>
    </row>
    <row r="19" spans="2:3" x14ac:dyDescent="0.3">
      <c r="B19" s="23">
        <v>44258</v>
      </c>
      <c r="C19" s="154"/>
    </row>
    <row r="20" spans="2:3" x14ac:dyDescent="0.3">
      <c r="B20" s="23">
        <v>44259</v>
      </c>
      <c r="C20" s="154"/>
    </row>
    <row r="21" spans="2:3" x14ac:dyDescent="0.3">
      <c r="B21" s="23">
        <v>44260</v>
      </c>
      <c r="C21" s="154"/>
    </row>
    <row r="22" spans="2:3" x14ac:dyDescent="0.3">
      <c r="B22" s="23">
        <v>44261</v>
      </c>
      <c r="C22" s="154"/>
    </row>
    <row r="23" spans="2:3" x14ac:dyDescent="0.3">
      <c r="B23" s="23">
        <v>44262</v>
      </c>
      <c r="C23" s="154"/>
    </row>
    <row r="24" spans="2:3" x14ac:dyDescent="0.3">
      <c r="B24" s="23">
        <v>44263</v>
      </c>
      <c r="C24" s="154"/>
    </row>
    <row r="25" spans="2:3" x14ac:dyDescent="0.3">
      <c r="B25" s="23">
        <v>44264</v>
      </c>
      <c r="C25" s="154"/>
    </row>
    <row r="26" spans="2:3" x14ac:dyDescent="0.3">
      <c r="B26" s="23">
        <v>44265</v>
      </c>
      <c r="C26" s="154"/>
    </row>
    <row r="27" spans="2:3" x14ac:dyDescent="0.3">
      <c r="B27" s="23">
        <v>44266</v>
      </c>
      <c r="C27" s="154"/>
    </row>
    <row r="28" spans="2:3" x14ac:dyDescent="0.3">
      <c r="B28" s="23">
        <v>44267</v>
      </c>
      <c r="C28" s="154"/>
    </row>
    <row r="29" spans="2:3" x14ac:dyDescent="0.3">
      <c r="B29" s="23">
        <v>44268</v>
      </c>
      <c r="C29" s="154"/>
    </row>
    <row r="30" spans="2:3" x14ac:dyDescent="0.3">
      <c r="B30" s="23">
        <v>44269</v>
      </c>
      <c r="C30" s="154"/>
    </row>
    <row r="31" spans="2:3" x14ac:dyDescent="0.3">
      <c r="B31" s="23">
        <v>44270</v>
      </c>
      <c r="C31" s="154"/>
    </row>
    <row r="32" spans="2:3" x14ac:dyDescent="0.3">
      <c r="B32" s="23">
        <v>44271</v>
      </c>
      <c r="C32" s="154"/>
    </row>
    <row r="33" spans="2:3" x14ac:dyDescent="0.3">
      <c r="B33" s="23">
        <v>44272</v>
      </c>
      <c r="C33" s="154"/>
    </row>
    <row r="34" spans="2:3" x14ac:dyDescent="0.3">
      <c r="B34" s="23">
        <v>44273</v>
      </c>
      <c r="C34" s="154"/>
    </row>
  </sheetData>
  <mergeCells count="6">
    <mergeCell ref="B15:C16"/>
    <mergeCell ref="C18:C34"/>
    <mergeCell ref="E7:E13"/>
    <mergeCell ref="D7:D13"/>
    <mergeCell ref="B4:D4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INSTALACIONES_DR</vt:lpstr>
      <vt:lpstr>RENDIMIENTO DE PERSONAL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2021-03-09T21:53:25Z</dcterms:created>
  <dcterms:modified xsi:type="dcterms:W3CDTF">2021-04-05T18:32:18Z</dcterms:modified>
</cp:coreProperties>
</file>